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28F74B89-EC51-4739-95A2-7924B86B3FC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RI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30" i="7"/>
  <c r="D6" i="7"/>
  <c r="D18" i="6"/>
  <c r="D16" i="7"/>
  <c r="C11" i="7"/>
  <c r="A14" i="4"/>
  <c r="D17" i="5"/>
  <c r="A10" i="2"/>
  <c r="A14" i="3"/>
  <c r="D15" i="5"/>
  <c r="D5" i="7"/>
  <c r="C13" i="6"/>
  <c r="C12" i="5"/>
  <c r="D22" i="7"/>
  <c r="D26" i="7"/>
  <c r="D15" i="7"/>
  <c r="A10" i="5"/>
  <c r="A9" i="7"/>
  <c r="D14" i="7"/>
  <c r="D16" i="6"/>
  <c r="D16" i="5"/>
  <c r="A10" i="4"/>
  <c r="D17" i="6"/>
  <c r="A10" i="3"/>
  <c r="A11" i="6"/>
  <c r="A2" i="7" l="1"/>
  <c r="A2" i="6"/>
  <c r="A2" i="5"/>
  <c r="A2" i="4"/>
  <c r="A2" i="3"/>
  <c r="A2" i="2"/>
  <c r="A2" i="1"/>
  <c r="C30" i="7" l="1"/>
  <c r="A28" i="7"/>
  <c r="C26" i="7"/>
  <c r="A24" i="7"/>
  <c r="C22" i="7"/>
  <c r="A20" i="7"/>
  <c r="A14" i="7"/>
  <c r="B11" i="7"/>
  <c r="C8" i="7"/>
  <c r="B8" i="7"/>
  <c r="C16" i="7" l="1"/>
  <c r="C15" i="7"/>
  <c r="C14" i="7"/>
  <c r="A8" i="7"/>
  <c r="C6" i="7"/>
  <c r="C5" i="7"/>
  <c r="C33" i="6"/>
  <c r="B35" i="6" s="1"/>
  <c r="B36" i="6" s="1"/>
  <c r="C21" i="6"/>
  <c r="B21" i="6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8" i="6" l="1"/>
  <c r="A16" i="6"/>
  <c r="B13" i="6"/>
  <c r="C10" i="6"/>
  <c r="B10" i="6"/>
  <c r="A10" i="6" s="1"/>
  <c r="C18" i="6" l="1"/>
  <c r="C17" i="6"/>
  <c r="C16" i="6"/>
  <c r="A15" i="5"/>
  <c r="B12" i="5"/>
  <c r="C9" i="5"/>
  <c r="B9" i="5"/>
  <c r="A9" i="5"/>
  <c r="C17" i="5" l="1"/>
  <c r="C16" i="5"/>
  <c r="C15" i="5"/>
  <c r="B13" i="4"/>
  <c r="C9" i="4"/>
  <c r="C13" i="4" s="1"/>
  <c r="B9" i="4"/>
  <c r="A13" i="4" s="1"/>
  <c r="A9" i="4" l="1"/>
  <c r="B13" i="3"/>
  <c r="C9" i="3"/>
  <c r="C13" i="3" s="1"/>
  <c r="B9" i="3"/>
  <c r="A13" i="3" s="1"/>
  <c r="A9" i="3"/>
  <c r="C9" i="2"/>
  <c r="B9" i="2"/>
  <c r="A9" i="2"/>
  <c r="A45" i="1" l="1"/>
  <c r="A46" i="1"/>
  <c r="A47" i="1"/>
  <c r="A48" i="1"/>
  <c r="A49" i="1"/>
  <c r="A50" i="1"/>
</calcChain>
</file>

<file path=xl/sharedStrings.xml><?xml version="1.0" encoding="utf-8"?>
<sst xmlns="http://schemas.openxmlformats.org/spreadsheetml/2006/main" count="121" uniqueCount="85">
  <si>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any argument is negative.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</si>
  <si>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any argument does not resolve to a numeric value.</t>
    </r>
  </si>
  <si>
    <t>Most common error in use is failure to match the interest rate and the loan repayment frequency.</t>
  </si>
  <si>
    <t>Errors Using RRI function</t>
  </si>
  <si>
    <t>Test</t>
  </si>
  <si>
    <t>Numeric</t>
  </si>
  <si>
    <t>&gt;=0</t>
  </si>
  <si>
    <t>Formula</t>
  </si>
  <si>
    <t>Validation Custom Formula Test</t>
  </si>
  <si>
    <t>Input</t>
  </si>
  <si>
    <t>The following matrix shows an approach to determining and testing conditions for data validation, conditional formatting, and IF functions.</t>
  </si>
  <si>
    <t>Annual Nominal Compounded Monthly</t>
  </si>
  <si>
    <t>Annual Effective</t>
  </si>
  <si>
    <t>Equivalent Returns:</t>
  </si>
  <si>
    <t>Frequency of Compounding Per Year</t>
  </si>
  <si>
    <t>Accumulated Balance (fv)</t>
  </si>
  <si>
    <t>Initial Balance (pv)</t>
  </si>
  <si>
    <t>Quarters</t>
  </si>
  <si>
    <t>Term</t>
  </si>
  <si>
    <t>Formula Used</t>
  </si>
  <si>
    <t>Argument</t>
  </si>
  <si>
    <t>As would be expected where there is an explicit solution to the formula, the error of IRR and XIRR is limited to iteration error of the IRR and XIRR functions.</t>
  </si>
  <si>
    <t>XIRR</t>
  </si>
  <si>
    <t>Annual effective equivalent:</t>
  </si>
  <si>
    <t>IRR (per month)</t>
  </si>
  <si>
    <t>Amounts</t>
  </si>
  <si>
    <t>Dates</t>
  </si>
  <si>
    <t>Months</t>
  </si>
  <si>
    <t>Future Value (fv)</t>
  </si>
  <si>
    <t>Present Value (pv)</t>
  </si>
  <si>
    <t>months</t>
  </si>
  <si>
    <t>Current Date</t>
  </si>
  <si>
    <t>Let us take a simple accumulation of a current balance to a target future value:</t>
  </si>
  <si>
    <t>Term (nper)</t>
  </si>
  <si>
    <t>Check with Base Formula</t>
  </si>
  <si>
    <t>Check with RATE Function</t>
  </si>
  <si>
    <t>If nper is in years, RRI is rate of return per year effective.</t>
  </si>
  <si>
    <t>Note that Excel 'knows' nothing about the periods of time input by the user and the RRI is rate of return per unit of time 'counted' by nper argument.</t>
  </si>
  <si>
    <t>years</t>
  </si>
  <si>
    <t>Index of Examples</t>
  </si>
  <si>
    <t>Example Using RRI Function</t>
  </si>
  <si>
    <t>=(fv/pv)^(1/nper)-1</t>
  </si>
  <si>
    <t>In Excel linear form:</t>
  </si>
  <si>
    <t>Note that this is different from the formula given in Microsoft Help. Parentheses must be inserted around the fv/pv expression.</t>
  </si>
  <si>
    <t>The formula used for RRI is:</t>
  </si>
  <si>
    <t>Equations</t>
  </si>
  <si>
    <t>The amount of the terminal payment or receipt.</t>
  </si>
  <si>
    <t>Required.</t>
  </si>
  <si>
    <t>fv</t>
  </si>
  <si>
    <t>The amount of any initial period balance.</t>
  </si>
  <si>
    <t>pv</t>
  </si>
  <si>
    <t>The number of periods of time between the investment of the present value and the accumulation of future value.</t>
  </si>
  <si>
    <t>nper</t>
  </si>
  <si>
    <t>Argument Notes</t>
  </si>
  <si>
    <t>Description</t>
  </si>
  <si>
    <t>Type</t>
  </si>
  <si>
    <t>Name</t>
  </si>
  <si>
    <t>Arguments:</t>
  </si>
  <si>
    <r>
      <t>=RRI(nper</t>
    </r>
    <r>
      <rPr>
        <b/>
        <sz val="10"/>
        <color rgb="FFFF0000"/>
        <rFont val="Arial"/>
        <family val="2"/>
      </rPr>
      <t>,pv,fv</t>
    </r>
    <r>
      <rPr>
        <sz val="10"/>
        <rFont val="Arial"/>
        <family val="2"/>
      </rPr>
      <t>)</t>
    </r>
  </si>
  <si>
    <t>Syntax:</t>
  </si>
  <si>
    <t>It's use perhaps is in its simplicity and lack of knowledge overhead required of either financial formulas or financial functions.</t>
  </si>
  <si>
    <t>It also has very limited functionality in that it doesn't have a regular payment capability.</t>
  </si>
  <si>
    <t>A new amortization function, that breaches the sign convention of the other financial functions.</t>
  </si>
  <si>
    <t>Comment</t>
  </si>
  <si>
    <t>A new function introduced in Excel 2013.</t>
  </si>
  <si>
    <t>Classification - Financial &gt; Amortization</t>
  </si>
  <si>
    <t>Classification, Source, History</t>
  </si>
  <si>
    <t>Returns an equivalent interest rate for the growth of an investment.</t>
  </si>
  <si>
    <t>RRI</t>
  </si>
  <si>
    <t>Example 1:- Simple Entry Of RRI Function: Calculating Rate Of Return Shown By Investment</t>
  </si>
  <si>
    <t>Example 2:- Check Of RRI Algorithm Using RATE</t>
  </si>
  <si>
    <t>Example 3:- Check Of RRI Algorithm Using Base Formula</t>
  </si>
  <si>
    <t>Example 4:- Converting The RRI Return To Equivalent Returns</t>
  </si>
  <si>
    <t>Example 6:- Validating And Checking RRI User Input.</t>
  </si>
  <si>
    <t>Example 5:- Comparison Of RRI With IRR And XIRR</t>
  </si>
  <si>
    <t>Related / Similar And Frequently Used With Functions</t>
  </si>
  <si>
    <t>Similar to:</t>
  </si>
  <si>
    <t>RATE</t>
  </si>
  <si>
    <t>Returns the interest rate per period of an annuity.</t>
  </si>
  <si>
    <t>The Microsoft Help formula is wrong (as at 14-Jun-2014).</t>
  </si>
  <si>
    <t>File Creation Date : 19-Jun-2020</t>
  </si>
  <si>
    <t xml:space="preserve">Open the Excel help for this function. </t>
  </si>
  <si>
    <t>Double Click on RRI and then click on the link</t>
  </si>
  <si>
    <t>Enter =RRI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</si>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</sst>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164" formatCode="0.00000%"/>
    <numFmt numFmtId="165" formatCode="0.0000000%"/>
    <numFmt numFmtId="166" formatCode="ddd\ dd/mmm/yyyy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64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7" fillId="0" borderId="0" xfId="0" applyFont="1" applyFill="1" applyAlignment="1" applyProtection="1"/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2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center"/>
    </xf>
    <xf numFmtId="0" fontId="3" fillId="0" borderId="0" xfId="0" quotePrefix="1" applyFont="1" applyFill="1" applyAlignment="1" applyProtection="1">
      <alignment horizontal="left" vertical="top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Protection="1"/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0" fontId="0" fillId="0" borderId="0" xfId="0" applyNumberFormat="1" applyFill="1" applyProtection="1">
      <protection locked="0"/>
    </xf>
    <xf numFmtId="0" fontId="0" fillId="0" borderId="0" xfId="0" quotePrefix="1" applyFill="1" applyProtection="1"/>
    <xf numFmtId="8" fontId="0" fillId="0" borderId="0" xfId="0" applyNumberFormat="1" applyFill="1" applyProtection="1">
      <protection locked="0"/>
    </xf>
    <xf numFmtId="165" fontId="0" fillId="0" borderId="0" xfId="1" applyNumberFormat="1" applyFont="1" applyFill="1" applyAlignment="1" applyProtection="1">
      <alignment horizontal="right"/>
    </xf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0" fillId="3" borderId="0" xfId="0" applyFill="1" applyProtection="1"/>
    <xf numFmtId="8" fontId="1" fillId="0" borderId="0" xfId="0" applyNumberFormat="1" applyFont="1" applyFill="1" applyProtection="1">
      <protection locked="0"/>
    </xf>
    <xf numFmtId="165" fontId="0" fillId="0" borderId="0" xfId="0" applyNumberFormat="1" applyFill="1" applyProtection="1"/>
    <xf numFmtId="165" fontId="0" fillId="0" borderId="0" xfId="1" applyNumberFormat="1" applyFont="1" applyFill="1" applyProtection="1"/>
    <xf numFmtId="164" fontId="0" fillId="0" borderId="0" xfId="1" applyNumberFormat="1" applyFont="1" applyFill="1" applyProtection="1"/>
    <xf numFmtId="166" fontId="0" fillId="0" borderId="0" xfId="0" applyNumberFormat="1" applyFill="1" applyProtection="1">
      <protection locked="0"/>
    </xf>
    <xf numFmtId="0" fontId="0" fillId="0" borderId="0" xfId="0" applyNumberFormat="1" applyFill="1" applyProtection="1"/>
    <xf numFmtId="0" fontId="1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right"/>
    </xf>
    <xf numFmtId="166" fontId="0" fillId="0" borderId="0" xfId="0" applyNumberFormat="1" applyFill="1" applyProtection="1"/>
    <xf numFmtId="8" fontId="0" fillId="0" borderId="0" xfId="0" applyNumberFormat="1" applyFill="1" applyProtection="1"/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wrapText="1"/>
    </xf>
    <xf numFmtId="8" fontId="1" fillId="0" borderId="0" xfId="0" applyNumberFormat="1" applyFont="1" applyFill="1" applyProtection="1"/>
    <xf numFmtId="0" fontId="4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vertical="top"/>
    </xf>
    <xf numFmtId="0" fontId="0" fillId="0" borderId="0" xfId="0" applyFill="1" applyAlignment="1" applyProtection="1">
      <alignment horizontal="left" vertical="top"/>
    </xf>
    <xf numFmtId="0" fontId="0" fillId="0" borderId="0" xfId="0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indent="3"/>
    </xf>
  </cellXfs>
  <cellStyles count="3">
    <cellStyle name="Hyperlink" xfId="2" builtinId="8"/>
    <cellStyle name="Normal" xfId="0" builtinId="0"/>
    <cellStyle name="Percent" xfId="1" builtinId="5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31</xdr:row>
      <xdr:rowOff>100012</xdr:rowOff>
    </xdr:from>
    <xdr:ext cx="2140779" cy="78252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71450" y="5119687"/>
              <a:ext cx="2140779" cy="78252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𝑹𝑹𝑰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𝒇𝒗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𝒑𝒗</m:t>
                                </m:r>
                              </m:den>
                            </m:f>
                          </m:e>
                        </m:d>
                      </m:e>
                      <m:sup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𝒏𝒑𝒆𝒓</m:t>
                            </m:r>
                          </m:den>
                        </m:f>
                      </m:sup>
                    </m:sSup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71450" y="5119687"/>
              <a:ext cx="2140779" cy="78252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𝑹𝑹𝑰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=(𝒇𝒗/𝒑𝒗)^(𝟏/𝒏𝒑𝒆𝒓)−𝟏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4" tint="0.39997558519241921"/>
  </sheetPr>
  <dimension ref="A1:E59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3" t="s">
        <v>68</v>
      </c>
      <c r="B1" s="34"/>
      <c r="C1" s="34"/>
      <c r="D1" s="35" t="s">
        <v>84</v>
      </c>
      <c r="E1" s="36"/>
    </row>
    <row r="2" spans="1:5" ht="15" customHeight="1" x14ac:dyDescent="0.25">
      <c r="A2" s="3" t="str">
        <f ca="1">IF(1*LEFT(INFO("release"),2)&gt;=15,"","This function will not work in versions of Excel before 2013")</f>
        <v/>
      </c>
      <c r="B2" s="4"/>
      <c r="C2" s="4"/>
      <c r="D2" s="5"/>
    </row>
    <row r="3" spans="1:5" ht="15.75" x14ac:dyDescent="0.25">
      <c r="A3" s="6" t="s">
        <v>54</v>
      </c>
      <c r="B3" s="4"/>
      <c r="C3" s="4"/>
      <c r="D3" s="7" t="str">
        <f>HYPERLINK("http://www.rondebruin.nl/efb/efb.htm","Visit the Excel Function Bible website")</f>
        <v>Visit the Excel Function Bible website</v>
      </c>
    </row>
    <row r="4" spans="1:5" ht="15" customHeight="1" x14ac:dyDescent="0.2">
      <c r="A4" s="8" t="s">
        <v>67</v>
      </c>
      <c r="B4" s="8"/>
      <c r="C4" s="8"/>
      <c r="D4" s="9" t="s">
        <v>80</v>
      </c>
    </row>
    <row r="5" spans="1:5" x14ac:dyDescent="0.2">
      <c r="A5" s="10"/>
      <c r="B5" s="4"/>
      <c r="C5" s="4"/>
      <c r="D5" s="11"/>
    </row>
    <row r="6" spans="1:5" ht="15.75" x14ac:dyDescent="0.25">
      <c r="A6" s="6" t="s">
        <v>66</v>
      </c>
      <c r="B6" s="12"/>
      <c r="C6" s="12"/>
      <c r="D6" s="13" t="s">
        <v>81</v>
      </c>
    </row>
    <row r="7" spans="1:5" x14ac:dyDescent="0.2">
      <c r="A7" s="14" t="s">
        <v>65</v>
      </c>
      <c r="B7" s="12"/>
      <c r="C7" s="12"/>
      <c r="D7" s="11" t="s">
        <v>83</v>
      </c>
    </row>
    <row r="8" spans="1:5" x14ac:dyDescent="0.2">
      <c r="A8" s="14"/>
      <c r="B8" s="12"/>
      <c r="C8" s="12"/>
      <c r="D8" s="11" t="s">
        <v>82</v>
      </c>
    </row>
    <row r="9" spans="1:5" x14ac:dyDescent="0.2">
      <c r="A9" s="14" t="s">
        <v>64</v>
      </c>
      <c r="B9" s="12"/>
      <c r="C9" s="12"/>
      <c r="D9" s="11"/>
    </row>
    <row r="10" spans="1:5" x14ac:dyDescent="0.2">
      <c r="A10" s="14"/>
      <c r="B10" s="12"/>
      <c r="C10" s="12"/>
      <c r="D10" s="7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63</v>
      </c>
      <c r="B11" s="4"/>
      <c r="C11" s="4"/>
      <c r="D11" s="11"/>
    </row>
    <row r="12" spans="1:5" x14ac:dyDescent="0.2">
      <c r="A12" s="12"/>
      <c r="B12" s="4"/>
      <c r="C12" s="4"/>
      <c r="D12" s="11"/>
    </row>
    <row r="13" spans="1:5" x14ac:dyDescent="0.2">
      <c r="A13" s="12" t="s">
        <v>62</v>
      </c>
      <c r="B13" s="4"/>
      <c r="C13" s="4"/>
      <c r="D13" s="11"/>
    </row>
    <row r="14" spans="1:5" x14ac:dyDescent="0.2">
      <c r="A14" s="12"/>
      <c r="B14" s="4"/>
      <c r="C14" s="4"/>
      <c r="D14" s="11"/>
    </row>
    <row r="15" spans="1:5" x14ac:dyDescent="0.2">
      <c r="A15" s="12" t="s">
        <v>61</v>
      </c>
      <c r="B15" s="4"/>
      <c r="C15" s="4"/>
      <c r="D15" s="13"/>
    </row>
    <row r="16" spans="1:5" x14ac:dyDescent="0.2">
      <c r="A16" s="12"/>
      <c r="B16" s="4"/>
      <c r="C16" s="4"/>
      <c r="D16" s="4"/>
    </row>
    <row r="17" spans="1:4" x14ac:dyDescent="0.2">
      <c r="A17" s="12" t="s">
        <v>60</v>
      </c>
      <c r="B17" s="4"/>
      <c r="C17" s="4"/>
      <c r="D17" s="4"/>
    </row>
    <row r="18" spans="1:4" x14ac:dyDescent="0.2">
      <c r="A18" s="12"/>
      <c r="B18" s="4"/>
      <c r="C18" s="4"/>
      <c r="D18" s="4"/>
    </row>
    <row r="19" spans="1:4" x14ac:dyDescent="0.2">
      <c r="A19" s="15" t="s">
        <v>79</v>
      </c>
      <c r="B19" s="4"/>
      <c r="C19" s="4"/>
      <c r="D19" s="4"/>
    </row>
    <row r="20" spans="1:4" x14ac:dyDescent="0.2">
      <c r="A20" s="12"/>
      <c r="B20" s="4"/>
      <c r="C20" s="4"/>
      <c r="D20" s="4"/>
    </row>
    <row r="21" spans="1:4" ht="15.75" x14ac:dyDescent="0.25">
      <c r="A21" s="6" t="s">
        <v>59</v>
      </c>
      <c r="B21" s="4"/>
      <c r="C21" s="4"/>
      <c r="D21" s="4"/>
    </row>
    <row r="22" spans="1:4" x14ac:dyDescent="0.2">
      <c r="A22" s="16" t="s">
        <v>58</v>
      </c>
      <c r="B22" s="4"/>
      <c r="C22" s="4"/>
      <c r="D22" s="4"/>
    </row>
    <row r="23" spans="1:4" x14ac:dyDescent="0.2">
      <c r="A23" s="16"/>
      <c r="B23" s="4"/>
      <c r="C23" s="4"/>
      <c r="D23" s="4"/>
    </row>
    <row r="24" spans="1:4" ht="15.75" x14ac:dyDescent="0.25">
      <c r="A24" s="6" t="s">
        <v>57</v>
      </c>
      <c r="B24" s="4"/>
      <c r="C24" s="4"/>
      <c r="D24" s="4"/>
    </row>
    <row r="25" spans="1:4" x14ac:dyDescent="0.2">
      <c r="A25" s="17" t="s">
        <v>56</v>
      </c>
      <c r="B25" s="17" t="s">
        <v>55</v>
      </c>
      <c r="C25" s="17" t="s">
        <v>54</v>
      </c>
      <c r="D25" s="17" t="s">
        <v>53</v>
      </c>
    </row>
    <row r="26" spans="1:4" ht="25.5" x14ac:dyDescent="0.2">
      <c r="A26" s="18" t="s">
        <v>52</v>
      </c>
      <c r="B26" s="18" t="s">
        <v>47</v>
      </c>
      <c r="C26" s="19" t="s">
        <v>51</v>
      </c>
      <c r="D26" s="19"/>
    </row>
    <row r="27" spans="1:4" x14ac:dyDescent="0.2">
      <c r="A27" s="20" t="s">
        <v>50</v>
      </c>
      <c r="B27" s="20" t="s">
        <v>47</v>
      </c>
      <c r="C27" s="21" t="s">
        <v>49</v>
      </c>
      <c r="D27" s="19"/>
    </row>
    <row r="28" spans="1:4" x14ac:dyDescent="0.2">
      <c r="A28" s="20" t="s">
        <v>48</v>
      </c>
      <c r="B28" s="20" t="s">
        <v>47</v>
      </c>
      <c r="C28" s="21" t="s">
        <v>46</v>
      </c>
      <c r="D28" s="19"/>
    </row>
    <row r="29" spans="1:4" x14ac:dyDescent="0.2">
      <c r="A29" s="22"/>
      <c r="B29" s="22"/>
      <c r="C29" s="21"/>
      <c r="D29" s="19"/>
    </row>
    <row r="30" spans="1:4" ht="15.75" x14ac:dyDescent="0.25">
      <c r="A30" s="6" t="s">
        <v>45</v>
      </c>
      <c r="B30" s="22"/>
      <c r="C30" s="21"/>
      <c r="D30" s="19"/>
    </row>
    <row r="31" spans="1:4" x14ac:dyDescent="0.2">
      <c r="A31" s="22" t="s">
        <v>44</v>
      </c>
      <c r="B31" s="22"/>
      <c r="C31" s="21"/>
      <c r="D31" s="19"/>
    </row>
    <row r="32" spans="1:4" ht="76.5" customHeight="1" x14ac:dyDescent="0.2">
      <c r="A32" s="23"/>
      <c r="B32" s="22"/>
      <c r="C32" s="21"/>
      <c r="D32" s="19"/>
    </row>
    <row r="33" spans="1:4" x14ac:dyDescent="0.2">
      <c r="A33" s="22" t="s">
        <v>43</v>
      </c>
      <c r="B33" s="22"/>
      <c r="C33" s="21"/>
      <c r="D33" s="19"/>
    </row>
    <row r="34" spans="1:4" x14ac:dyDescent="0.2">
      <c r="A34" s="22"/>
      <c r="B34" s="22"/>
      <c r="C34" s="21"/>
      <c r="D34" s="19"/>
    </row>
    <row r="35" spans="1:4" x14ac:dyDescent="0.2">
      <c r="A35" s="22" t="s">
        <v>42</v>
      </c>
      <c r="B35" s="22"/>
      <c r="C35" s="21"/>
      <c r="D35" s="19"/>
    </row>
    <row r="36" spans="1:4" ht="15.75" x14ac:dyDescent="0.2">
      <c r="A36" s="24" t="s">
        <v>41</v>
      </c>
      <c r="B36" s="22"/>
      <c r="C36" s="21"/>
      <c r="D36" s="19"/>
    </row>
    <row r="37" spans="1:4" x14ac:dyDescent="0.2">
      <c r="A37" s="22"/>
      <c r="B37" s="22"/>
      <c r="C37" s="21"/>
      <c r="D37" s="19"/>
    </row>
    <row r="38" spans="1:4" ht="15.75" x14ac:dyDescent="0.25">
      <c r="A38" s="25" t="s">
        <v>75</v>
      </c>
      <c r="B38" s="4"/>
      <c r="C38" s="4"/>
      <c r="D38" s="4"/>
    </row>
    <row r="39" spans="1:4" x14ac:dyDescent="0.2">
      <c r="A39" s="26" t="s">
        <v>76</v>
      </c>
      <c r="B39" s="4"/>
      <c r="C39" s="4"/>
      <c r="D39" s="4"/>
    </row>
    <row r="40" spans="1:4" ht="30" customHeight="1" x14ac:dyDescent="0.2">
      <c r="A40" s="27" t="s">
        <v>77</v>
      </c>
      <c r="B40" s="28" t="s">
        <v>78</v>
      </c>
      <c r="C40" s="4"/>
      <c r="D40" s="4"/>
    </row>
    <row r="41" spans="1:4" x14ac:dyDescent="0.2">
      <c r="A41" s="26"/>
      <c r="B41" s="4"/>
      <c r="C41" s="4"/>
      <c r="D41" s="4"/>
    </row>
    <row r="42" spans="1:4" ht="15.75" x14ac:dyDescent="0.25">
      <c r="A42" s="6" t="s">
        <v>40</v>
      </c>
      <c r="B42" s="4"/>
      <c r="C42" s="4"/>
      <c r="D42" s="4"/>
    </row>
    <row r="43" spans="1:4" x14ac:dyDescent="0.2">
      <c r="A43" s="4"/>
      <c r="B43" s="4"/>
      <c r="C43" s="4"/>
      <c r="D43" s="4"/>
    </row>
    <row r="44" spans="1:4" x14ac:dyDescent="0.2">
      <c r="A44" s="17" t="s">
        <v>39</v>
      </c>
      <c r="B44" s="4"/>
      <c r="C44" s="4"/>
      <c r="D44" s="4"/>
    </row>
    <row r="45" spans="1:4" x14ac:dyDescent="0.2">
      <c r="A45" s="29" t="str">
        <f>'Example 1'!A1</f>
        <v>Example 1:- Simple Entry Of RRI Function: Calculating Rate Of Return Shown By Investment</v>
      </c>
      <c r="B45" s="4"/>
      <c r="C45" s="4"/>
      <c r="D45" s="4"/>
    </row>
    <row r="46" spans="1:4" x14ac:dyDescent="0.2">
      <c r="A46" s="29" t="str">
        <f>'Example 2'!A1</f>
        <v>Example 2:- Check Of RRI Algorithm Using RATE</v>
      </c>
      <c r="B46" s="4"/>
      <c r="C46" s="4"/>
      <c r="D46" s="4"/>
    </row>
    <row r="47" spans="1:4" x14ac:dyDescent="0.2">
      <c r="A47" s="29" t="str">
        <f>'Example 3'!A1</f>
        <v>Example 3:- Check Of RRI Algorithm Using Base Formula</v>
      </c>
      <c r="B47" s="4"/>
      <c r="C47" s="4"/>
      <c r="D47" s="4"/>
    </row>
    <row r="48" spans="1:4" x14ac:dyDescent="0.2">
      <c r="A48" s="29" t="str">
        <f>'Example 4'!A1</f>
        <v>Example 4:- Converting The RRI Return To Equivalent Returns</v>
      </c>
      <c r="B48" s="4"/>
      <c r="C48" s="4"/>
      <c r="D48" s="4"/>
    </row>
    <row r="49" spans="1:4" x14ac:dyDescent="0.2">
      <c r="A49" s="29" t="str">
        <f>'Example 5'!A1</f>
        <v>Example 5:- Comparison Of RRI With IRR And XIRR</v>
      </c>
      <c r="B49" s="4"/>
      <c r="C49" s="4"/>
      <c r="D49" s="4"/>
    </row>
    <row r="50" spans="1:4" x14ac:dyDescent="0.2">
      <c r="A50" s="29" t="str">
        <f>'Example 6'!A1</f>
        <v>Example 6:- Validating And Checking RRI User Input.</v>
      </c>
      <c r="B50" s="4"/>
      <c r="C50" s="4"/>
      <c r="D50" s="4"/>
    </row>
    <row r="51" spans="1:4" x14ac:dyDescent="0.2">
      <c r="A51" s="4"/>
      <c r="B51" s="4"/>
      <c r="C51" s="4"/>
      <c r="D51" s="4"/>
    </row>
    <row r="52" spans="1:4" ht="15.75" x14ac:dyDescent="0.25">
      <c r="A52" s="6" t="s">
        <v>3</v>
      </c>
      <c r="B52" s="4"/>
      <c r="C52" s="4"/>
      <c r="D52" s="4"/>
    </row>
    <row r="53" spans="1:4" x14ac:dyDescent="0.2">
      <c r="A53" s="4"/>
      <c r="B53" s="4"/>
      <c r="C53" s="4"/>
      <c r="D53" s="4"/>
    </row>
    <row r="54" spans="1:4" x14ac:dyDescent="0.2">
      <c r="A54" s="30" t="s">
        <v>2</v>
      </c>
      <c r="B54" s="4"/>
      <c r="C54" s="4"/>
      <c r="D54" s="4"/>
    </row>
    <row r="55" spans="1:4" x14ac:dyDescent="0.2">
      <c r="A55" s="4"/>
      <c r="B55" s="4"/>
      <c r="C55" s="4"/>
      <c r="D55" s="4"/>
    </row>
    <row r="56" spans="1:4" x14ac:dyDescent="0.2">
      <c r="A56" s="31" t="s">
        <v>1</v>
      </c>
      <c r="B56" s="4"/>
      <c r="C56" s="4"/>
      <c r="D56" s="4"/>
    </row>
    <row r="57" spans="1:4" x14ac:dyDescent="0.2">
      <c r="A57" s="31" t="s">
        <v>0</v>
      </c>
      <c r="B57" s="4"/>
      <c r="C57" s="4"/>
      <c r="D57" s="4"/>
    </row>
    <row r="58" spans="1:4" x14ac:dyDescent="0.2">
      <c r="A58" s="31"/>
      <c r="B58" s="4"/>
      <c r="C58" s="4"/>
      <c r="D58" s="4"/>
    </row>
    <row r="59" spans="1:4" x14ac:dyDescent="0.2">
      <c r="A59" s="32"/>
      <c r="B59" s="32"/>
      <c r="C59" s="32"/>
      <c r="D59" s="32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4" tint="0.39997558519241921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1" t="s">
        <v>69</v>
      </c>
      <c r="B1" s="42"/>
      <c r="C1" s="42"/>
      <c r="D1" s="43"/>
      <c r="E1" s="43"/>
    </row>
    <row r="2" spans="1:5" ht="15" customHeight="1" x14ac:dyDescent="0.25">
      <c r="A2" s="3" t="str">
        <f ca="1">IF(1*LEFT(INFO("release"),2)&gt;=15,"","This function will not work in versions of Excel before 2013")</f>
        <v/>
      </c>
      <c r="B2" s="4"/>
      <c r="C2" s="4"/>
      <c r="D2" s="4"/>
      <c r="E2" s="4"/>
    </row>
    <row r="3" spans="1:5" x14ac:dyDescent="0.2">
      <c r="A3" s="12" t="s">
        <v>32</v>
      </c>
      <c r="B3" s="4"/>
      <c r="C3" s="4"/>
      <c r="D3" s="4"/>
      <c r="E3" s="4"/>
    </row>
    <row r="4" spans="1:5" x14ac:dyDescent="0.2">
      <c r="A4" s="4"/>
      <c r="B4" s="4"/>
      <c r="C4" s="4"/>
      <c r="D4" s="4"/>
      <c r="E4" s="4"/>
    </row>
    <row r="5" spans="1:5" x14ac:dyDescent="0.2">
      <c r="A5" s="12" t="s">
        <v>33</v>
      </c>
      <c r="B5" s="37">
        <v>10</v>
      </c>
      <c r="C5" s="4" t="s">
        <v>38</v>
      </c>
      <c r="D5" s="38"/>
      <c r="E5" s="38"/>
    </row>
    <row r="6" spans="1:5" x14ac:dyDescent="0.2">
      <c r="A6" s="12" t="s">
        <v>29</v>
      </c>
      <c r="B6" s="39">
        <v>50000</v>
      </c>
      <c r="C6" s="12"/>
      <c r="D6" s="4"/>
      <c r="E6" s="4"/>
    </row>
    <row r="7" spans="1:5" x14ac:dyDescent="0.2">
      <c r="A7" s="12" t="s">
        <v>28</v>
      </c>
      <c r="B7" s="39">
        <v>100000</v>
      </c>
      <c r="C7" s="4"/>
      <c r="D7" s="4"/>
      <c r="E7" s="4"/>
    </row>
    <row r="8" spans="1:5" x14ac:dyDescent="0.2">
      <c r="A8" s="4"/>
      <c r="B8" s="4"/>
      <c r="C8" s="4"/>
      <c r="D8" s="4"/>
      <c r="E8" s="4"/>
    </row>
    <row r="9" spans="1:5" x14ac:dyDescent="0.2">
      <c r="A9" s="21" t="str">
        <f>"Rate of return = "&amp;TEXT(B9,"0.0000%")&amp;" per "&amp;LEFT(C5,LEN(C5)-1)</f>
        <v>Rate of return = 7.1773% per year</v>
      </c>
      <c r="B9" s="40">
        <f>_xlfn.RRI(B5,B6,B7)</f>
        <v>7.1773462536293131E-2</v>
      </c>
      <c r="C9" s="12" t="str">
        <f>"per "&amp;LEFT(C5,LEN(C5)-1)&amp;" effective"</f>
        <v>per year effective</v>
      </c>
      <c r="D9" s="4"/>
      <c r="E9" s="4"/>
    </row>
    <row r="10" spans="1:5" x14ac:dyDescent="0.2">
      <c r="A10" s="12" t="str">
        <f ca="1">"Formula Used in "&amp;ADDRESS(ROW(B9),COLUMN(B9),4)&amp;"  &gt;&gt;   "&amp;_xlfn.FORMULATEXT(B9)</f>
        <v>Formula Used in B9  &gt;&gt;   =RRI(B5,B6,B7)</v>
      </c>
      <c r="B10" s="4"/>
      <c r="C10" s="4"/>
      <c r="D10" s="4"/>
      <c r="E10" s="4"/>
    </row>
    <row r="11" spans="1:5" x14ac:dyDescent="0.2">
      <c r="A11" s="12"/>
      <c r="B11" s="4"/>
      <c r="C11" s="4"/>
      <c r="D11" s="4"/>
      <c r="E11" s="4"/>
    </row>
    <row r="12" spans="1:5" x14ac:dyDescent="0.2">
      <c r="A12" s="12" t="s">
        <v>37</v>
      </c>
      <c r="B12" s="4"/>
      <c r="C12" s="4"/>
      <c r="D12" s="4"/>
      <c r="E12" s="4"/>
    </row>
    <row r="13" spans="1:5" x14ac:dyDescent="0.2">
      <c r="A13" s="12" t="s">
        <v>36</v>
      </c>
      <c r="B13" s="4"/>
      <c r="C13" s="4"/>
      <c r="D13" s="4"/>
      <c r="E13" s="4"/>
    </row>
    <row r="14" spans="1:5" x14ac:dyDescent="0.2">
      <c r="A14" s="12"/>
      <c r="B14" s="4"/>
      <c r="C14" s="4"/>
      <c r="D14" s="4"/>
      <c r="E14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4" tint="0.39997558519241921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1" t="s">
        <v>70</v>
      </c>
      <c r="B1" s="42"/>
      <c r="C1" s="42"/>
      <c r="D1" s="43"/>
      <c r="E1" s="43"/>
    </row>
    <row r="2" spans="1:5" ht="15" customHeight="1" x14ac:dyDescent="0.25">
      <c r="A2" s="3" t="str">
        <f ca="1">IF(1*LEFT(INFO("release"),2)&gt;=15,"","This function will not work in versions of Excel before 2013")</f>
        <v/>
      </c>
      <c r="B2" s="4"/>
      <c r="C2" s="4"/>
      <c r="D2" s="4"/>
      <c r="E2" s="4"/>
    </row>
    <row r="3" spans="1:5" x14ac:dyDescent="0.2">
      <c r="A3" s="12" t="s">
        <v>32</v>
      </c>
      <c r="B3" s="4"/>
      <c r="C3" s="4"/>
      <c r="D3" s="4"/>
      <c r="E3" s="4"/>
    </row>
    <row r="4" spans="1:5" x14ac:dyDescent="0.2">
      <c r="A4" s="4"/>
      <c r="B4" s="4"/>
      <c r="C4" s="4"/>
      <c r="D4" s="4"/>
      <c r="E4" s="4"/>
    </row>
    <row r="5" spans="1:5" x14ac:dyDescent="0.2">
      <c r="A5" s="12" t="s">
        <v>33</v>
      </c>
      <c r="B5" s="37">
        <v>120</v>
      </c>
      <c r="C5" s="12" t="s">
        <v>30</v>
      </c>
      <c r="D5" s="38"/>
      <c r="E5" s="38"/>
    </row>
    <row r="6" spans="1:5" x14ac:dyDescent="0.2">
      <c r="A6" s="12" t="s">
        <v>29</v>
      </c>
      <c r="B6" s="39">
        <v>50000</v>
      </c>
      <c r="C6" s="12"/>
      <c r="D6" s="4"/>
      <c r="E6" s="4"/>
    </row>
    <row r="7" spans="1:5" x14ac:dyDescent="0.2">
      <c r="A7" s="12" t="s">
        <v>28</v>
      </c>
      <c r="B7" s="44">
        <v>100000</v>
      </c>
      <c r="C7" s="4"/>
      <c r="D7" s="4"/>
      <c r="E7" s="4"/>
    </row>
    <row r="8" spans="1:5" x14ac:dyDescent="0.2">
      <c r="A8" s="4"/>
      <c r="B8" s="4"/>
      <c r="C8" s="4"/>
      <c r="D8" s="4"/>
      <c r="E8" s="4"/>
    </row>
    <row r="9" spans="1:5" x14ac:dyDescent="0.2">
      <c r="A9" s="21" t="str">
        <f>"Rate of return = "&amp;TEXT(B9,"0.0000%")&amp;" per "&amp;LEFT(C5,LEN(C5)-1)</f>
        <v>Rate of return = 0.5793% per month</v>
      </c>
      <c r="B9" s="40">
        <f>_xlfn.RRI(B5,B6,B7)</f>
        <v>5.792941067853441E-3</v>
      </c>
      <c r="C9" s="12" t="str">
        <f>"per "&amp;LEFT(C5,LEN(C5)-1)&amp;" effective"</f>
        <v>per month effective</v>
      </c>
      <c r="D9" s="4"/>
      <c r="E9" s="4"/>
    </row>
    <row r="10" spans="1:5" x14ac:dyDescent="0.2">
      <c r="A10" s="12" t="str">
        <f ca="1">"Formula Used in "&amp;ADDRESS(ROW(B9),COLUMN(B9),4)&amp;"  &gt;&gt;   "&amp;_xlfn.FORMULATEXT(B9)</f>
        <v>Formula Used in B9  &gt;&gt;   =RRI(B5,B6,B7)</v>
      </c>
      <c r="B10" s="4"/>
      <c r="C10" s="4"/>
      <c r="D10" s="4"/>
      <c r="E10" s="4"/>
    </row>
    <row r="11" spans="1:5" x14ac:dyDescent="0.2">
      <c r="A11" s="4"/>
      <c r="B11" s="4"/>
      <c r="C11" s="4"/>
      <c r="D11" s="4"/>
      <c r="E11" s="4"/>
    </row>
    <row r="12" spans="1:5" x14ac:dyDescent="0.2">
      <c r="A12" s="12" t="s">
        <v>35</v>
      </c>
      <c r="B12" s="4"/>
      <c r="C12" s="4"/>
      <c r="D12" s="4"/>
      <c r="E12" s="4"/>
    </row>
    <row r="13" spans="1:5" x14ac:dyDescent="0.2">
      <c r="A13" s="4" t="str">
        <f>"Rate of return = "&amp;TEXT(B9,"0.0000%")&amp;" per "&amp;LEFT(C5,LEN(C5)-1)</f>
        <v>Rate of return = 0.5793% per month</v>
      </c>
      <c r="B13" s="45">
        <f>RATE(B5,0,-B6,B7,0,0)</f>
        <v>5.7929410678566658E-3</v>
      </c>
      <c r="C13" s="4" t="str">
        <f>C9</f>
        <v>per month effective</v>
      </c>
      <c r="D13" s="4"/>
      <c r="E13" s="4"/>
    </row>
    <row r="14" spans="1:5" x14ac:dyDescent="0.2">
      <c r="A14" s="12" t="str">
        <f ca="1">"Formula Used in "&amp;ADDRESS(ROW(B13),COLUMN(B13),4)&amp;"  &gt;&gt;   "&amp;_xlfn.FORMULATEXT(B13)</f>
        <v>Formula Used in B13  &gt;&gt;   =RATE(B5,0,-B6,B7,0,0)</v>
      </c>
      <c r="B14" s="4"/>
      <c r="C14" s="4"/>
      <c r="D14" s="4"/>
      <c r="E14" s="4"/>
    </row>
    <row r="15" spans="1:5" x14ac:dyDescent="0.2">
      <c r="A15" s="4"/>
      <c r="B15" s="4"/>
      <c r="C15" s="4"/>
      <c r="D15" s="4"/>
      <c r="E15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4" tint="0.39997558519241921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1" t="s">
        <v>71</v>
      </c>
      <c r="B1" s="42"/>
      <c r="C1" s="42"/>
      <c r="D1" s="43"/>
      <c r="E1" s="43"/>
    </row>
    <row r="2" spans="1:5" ht="15" customHeight="1" x14ac:dyDescent="0.25">
      <c r="A2" s="3" t="str">
        <f ca="1">IF(1*LEFT(INFO("release"),2)&gt;=15,"","This function will not work in versions of Excel before 2013")</f>
        <v/>
      </c>
      <c r="B2" s="4"/>
      <c r="C2" s="4"/>
      <c r="D2" s="4"/>
      <c r="E2" s="4"/>
    </row>
    <row r="3" spans="1:5" x14ac:dyDescent="0.2">
      <c r="A3" s="12" t="s">
        <v>32</v>
      </c>
      <c r="B3" s="4"/>
      <c r="C3" s="4"/>
      <c r="D3" s="4"/>
      <c r="E3" s="4"/>
    </row>
    <row r="4" spans="1:5" x14ac:dyDescent="0.2">
      <c r="A4" s="4"/>
      <c r="B4" s="4"/>
      <c r="C4" s="4"/>
      <c r="D4" s="4"/>
      <c r="E4" s="4"/>
    </row>
    <row r="5" spans="1:5" x14ac:dyDescent="0.2">
      <c r="A5" s="12" t="s">
        <v>33</v>
      </c>
      <c r="B5" s="37">
        <v>120</v>
      </c>
      <c r="C5" s="12" t="s">
        <v>30</v>
      </c>
      <c r="D5" s="38"/>
      <c r="E5" s="38"/>
    </row>
    <row r="6" spans="1:5" x14ac:dyDescent="0.2">
      <c r="A6" s="12" t="s">
        <v>29</v>
      </c>
      <c r="B6" s="39">
        <v>50000</v>
      </c>
      <c r="C6" s="12"/>
      <c r="D6" s="4"/>
      <c r="E6" s="4"/>
    </row>
    <row r="7" spans="1:5" x14ac:dyDescent="0.2">
      <c r="A7" s="12" t="s">
        <v>28</v>
      </c>
      <c r="B7" s="44">
        <v>100000</v>
      </c>
      <c r="C7" s="4"/>
      <c r="D7" s="4"/>
      <c r="E7" s="4"/>
    </row>
    <row r="8" spans="1:5" x14ac:dyDescent="0.2">
      <c r="A8" s="4"/>
      <c r="B8" s="4"/>
      <c r="C8" s="4"/>
      <c r="D8" s="4"/>
      <c r="E8" s="4"/>
    </row>
    <row r="9" spans="1:5" x14ac:dyDescent="0.2">
      <c r="A9" s="21" t="str">
        <f>"Rate of return = "&amp;TEXT(B9,"0.0000%")&amp;" per "&amp;LEFT(C5,LEN(C5)-1)</f>
        <v>Rate of return = 0.5793% per month</v>
      </c>
      <c r="B9" s="40">
        <f>_xlfn.RRI(B5,B6,B7)</f>
        <v>5.792941067853441E-3</v>
      </c>
      <c r="C9" s="12" t="str">
        <f>"per "&amp;LEFT(C5,LEN(C5)-1)&amp;" effective"</f>
        <v>per month effective</v>
      </c>
      <c r="D9" s="4"/>
      <c r="E9" s="4"/>
    </row>
    <row r="10" spans="1:5" x14ac:dyDescent="0.2">
      <c r="A10" s="12" t="str">
        <f ca="1">"Formula Used in "&amp;ADDRESS(ROW(B9),COLUMN(B9),4)&amp;"  &gt;&gt;   "&amp;_xlfn.FORMULATEXT(B9)</f>
        <v>Formula Used in B9  &gt;&gt;   =RRI(B5,B6,B7)</v>
      </c>
      <c r="B10" s="4"/>
      <c r="C10" s="4"/>
      <c r="D10" s="4"/>
      <c r="E10" s="4"/>
    </row>
    <row r="11" spans="1:5" x14ac:dyDescent="0.2">
      <c r="A11" s="4"/>
      <c r="B11" s="4"/>
      <c r="C11" s="4"/>
      <c r="D11" s="4"/>
      <c r="E11" s="4"/>
    </row>
    <row r="12" spans="1:5" x14ac:dyDescent="0.2">
      <c r="A12" s="12" t="s">
        <v>34</v>
      </c>
      <c r="B12" s="4"/>
      <c r="C12" s="4"/>
      <c r="D12" s="4"/>
      <c r="E12" s="4"/>
    </row>
    <row r="13" spans="1:5" x14ac:dyDescent="0.2">
      <c r="A13" s="4" t="str">
        <f>"Rate of return = "&amp;TEXT(B9,"0.0000%")&amp;" per "&amp;LEFT(C5,LEN(C5)-1)</f>
        <v>Rate of return = 0.5793% per month</v>
      </c>
      <c r="B13" s="46">
        <f>(B7/B6)^(1/B5)-1</f>
        <v>5.792941067853441E-3</v>
      </c>
      <c r="C13" s="4" t="str">
        <f>C9</f>
        <v>per month effective</v>
      </c>
      <c r="D13" s="4"/>
      <c r="E13" s="4"/>
    </row>
    <row r="14" spans="1:5" x14ac:dyDescent="0.2">
      <c r="A14" s="12" t="str">
        <f ca="1">"Formula Used in "&amp;ADDRESS(ROW(B13),COLUMN(B13),4)&amp;"  &gt;&gt;   "&amp;_xlfn.FORMULATEXT(B13)</f>
        <v>Formula Used in B13  &gt;&gt;   =(B7/B6)^(1/B5)-1</v>
      </c>
      <c r="B14" s="4"/>
      <c r="C14" s="4"/>
      <c r="D14" s="4"/>
      <c r="E14" s="4"/>
    </row>
    <row r="15" spans="1:5" x14ac:dyDescent="0.2">
      <c r="A15" s="4"/>
      <c r="B15" s="4"/>
      <c r="C15" s="4"/>
      <c r="D15" s="4"/>
      <c r="E15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4" tint="0.39997558519241921"/>
  </sheetPr>
  <dimension ref="A1:E18"/>
  <sheetViews>
    <sheetView zoomScaleNormal="100" workbookViewId="0"/>
  </sheetViews>
  <sheetFormatPr defaultColWidth="9.140625" defaultRowHeight="12.75" x14ac:dyDescent="0.2"/>
  <cols>
    <col min="1" max="1" width="35.7109375" style="2" customWidth="1"/>
    <col min="2" max="4" width="28.7109375" style="2" customWidth="1"/>
    <col min="5" max="5" width="41.7109375" style="2" customWidth="1"/>
    <col min="6" max="16384" width="9.140625" style="2"/>
  </cols>
  <sheetData>
    <row r="1" spans="1:5" ht="30" customHeight="1" x14ac:dyDescent="0.2">
      <c r="A1" s="41" t="s">
        <v>72</v>
      </c>
      <c r="B1" s="42"/>
      <c r="C1" s="42"/>
      <c r="D1" s="43"/>
      <c r="E1" s="43"/>
    </row>
    <row r="2" spans="1:5" ht="15" customHeight="1" x14ac:dyDescent="0.25">
      <c r="A2" s="3" t="str">
        <f ca="1">IF(1*LEFT(INFO("release"),2)&gt;=15,"","This function will not work in versions of Excel before 2013")</f>
        <v/>
      </c>
      <c r="B2" s="4"/>
      <c r="C2" s="4"/>
      <c r="D2" s="4"/>
      <c r="E2" s="4"/>
    </row>
    <row r="3" spans="1:5" x14ac:dyDescent="0.2">
      <c r="A3" s="12" t="s">
        <v>32</v>
      </c>
      <c r="B3" s="4"/>
      <c r="C3" s="4"/>
      <c r="D3" s="4"/>
      <c r="E3" s="4"/>
    </row>
    <row r="4" spans="1:5" x14ac:dyDescent="0.2">
      <c r="A4" s="4"/>
      <c r="B4" s="4"/>
      <c r="C4" s="4"/>
      <c r="D4" s="4"/>
      <c r="E4" s="4"/>
    </row>
    <row r="5" spans="1:5" x14ac:dyDescent="0.2">
      <c r="A5" s="12" t="s">
        <v>33</v>
      </c>
      <c r="B5" s="37">
        <v>120</v>
      </c>
      <c r="C5" s="12" t="s">
        <v>17</v>
      </c>
      <c r="D5" s="38"/>
      <c r="E5" s="38"/>
    </row>
    <row r="6" spans="1:5" x14ac:dyDescent="0.2">
      <c r="A6" s="12" t="s">
        <v>29</v>
      </c>
      <c r="B6" s="39">
        <v>50000</v>
      </c>
      <c r="C6" s="12"/>
      <c r="D6" s="4"/>
      <c r="E6" s="4"/>
    </row>
    <row r="7" spans="1:5" x14ac:dyDescent="0.2">
      <c r="A7" s="12" t="s">
        <v>28</v>
      </c>
      <c r="B7" s="44">
        <v>130000</v>
      </c>
      <c r="C7" s="4"/>
      <c r="D7" s="4"/>
      <c r="E7" s="4"/>
    </row>
    <row r="8" spans="1:5" x14ac:dyDescent="0.2">
      <c r="A8" s="4"/>
      <c r="B8" s="4"/>
      <c r="C8" s="4"/>
      <c r="D8" s="4"/>
      <c r="E8" s="4"/>
    </row>
    <row r="9" spans="1:5" x14ac:dyDescent="0.2">
      <c r="A9" s="21" t="str">
        <f>"Rate of return = "&amp;TEXT(B9,"0.0000%")&amp;" per "&amp;LEFT(C5,LEN(C5)-1)</f>
        <v>Rate of return = 0.7994% per Quarter</v>
      </c>
      <c r="B9" s="40">
        <f>_xlfn.RRI(B5,B6,B7)</f>
        <v>7.9943811475207127E-3</v>
      </c>
      <c r="C9" s="12" t="str">
        <f>"per "&amp;LEFT(C5,LEN(C5)-1)&amp;" effective"</f>
        <v>per Quarter effective</v>
      </c>
      <c r="D9" s="4"/>
      <c r="E9" s="4"/>
    </row>
    <row r="10" spans="1:5" x14ac:dyDescent="0.2">
      <c r="A10" s="12" t="str">
        <f ca="1">"Formula Used in "&amp;ADDRESS(ROW(B9),COLUMN(B9),4)&amp;"  &gt;&gt;   "&amp;_xlfn.FORMULATEXT(B9)</f>
        <v>Formula Used in B9  &gt;&gt;   =RRI(B5,B6,B7)</v>
      </c>
      <c r="B10" s="4"/>
      <c r="C10" s="4"/>
      <c r="D10" s="4"/>
      <c r="E10" s="4"/>
    </row>
    <row r="11" spans="1:5" x14ac:dyDescent="0.2">
      <c r="A11" s="4"/>
      <c r="B11" s="4"/>
      <c r="C11" s="4"/>
      <c r="D11" s="4"/>
      <c r="E11" s="4"/>
    </row>
    <row r="12" spans="1:5" x14ac:dyDescent="0.2">
      <c r="A12" s="12" t="s">
        <v>14</v>
      </c>
      <c r="B12" s="4">
        <f>VLOOKUP(C5,{"Years",1;"Half Years",2;"Quarters",4;"Months",12;"Bi Weeks",26;"Weeks",52;"Days",365},2,FALSE)</f>
        <v>4</v>
      </c>
      <c r="C12" s="4" t="str">
        <f ca="1">_xlfn.FORMULATEXT(B12)</f>
        <v>=VLOOKUP(C5,{"Years",1;"Half Years",2;"Quarters",4;"Months",12;"Bi Weeks",26;"Weeks",52;"Days",365},2,FALSE)</v>
      </c>
      <c r="D12" s="4"/>
      <c r="E12" s="4"/>
    </row>
    <row r="13" spans="1:5" x14ac:dyDescent="0.2">
      <c r="A13" s="4"/>
      <c r="B13" s="4"/>
      <c r="C13" s="4"/>
      <c r="D13" s="4"/>
      <c r="E13" s="4"/>
    </row>
    <row r="14" spans="1:5" x14ac:dyDescent="0.2">
      <c r="A14" s="17" t="s">
        <v>13</v>
      </c>
      <c r="B14" s="4"/>
      <c r="C14" s="4"/>
      <c r="D14" s="4"/>
      <c r="E14" s="4"/>
    </row>
    <row r="15" spans="1:5" x14ac:dyDescent="0.2">
      <c r="A15" s="4" t="str">
        <f>"Annual Nominal Compounded at nper frequency of "&amp;LEFT(C5,LEN(C5)-1)&amp;"ly"</f>
        <v>Annual Nominal Compounded at nper frequency of Quarterly</v>
      </c>
      <c r="B15" s="4"/>
      <c r="C15" s="47">
        <f>B9*B12</f>
        <v>3.1977524590082851E-2</v>
      </c>
      <c r="D15" s="4" t="str">
        <f ca="1">_xlfn.FORMULATEXT(C15)</f>
        <v>=B9*B12</v>
      </c>
      <c r="E15" s="4"/>
    </row>
    <row r="16" spans="1:5" x14ac:dyDescent="0.2">
      <c r="A16" s="12" t="s">
        <v>12</v>
      </c>
      <c r="B16" s="4"/>
      <c r="C16" s="47">
        <f>(1+B9)^B12-1</f>
        <v>3.2363033141930009E-2</v>
      </c>
      <c r="D16" s="4" t="str">
        <f ca="1">_xlfn.FORMULATEXT(C16)</f>
        <v>=(1+B9)^B12-1</v>
      </c>
      <c r="E16" s="4"/>
    </row>
    <row r="17" spans="1:5" x14ac:dyDescent="0.2">
      <c r="A17" s="12" t="s">
        <v>11</v>
      </c>
      <c r="B17" s="4"/>
      <c r="C17" s="47">
        <f>((1+B9)^(B12/12)-1)*12</f>
        <v>3.1892687538913833E-2</v>
      </c>
      <c r="D17" s="4" t="str">
        <f ca="1">_xlfn.FORMULATEXT(C17)</f>
        <v>=((1+B9)^(B12/12)-1)*12</v>
      </c>
      <c r="E17" s="4"/>
    </row>
    <row r="18" spans="1:5" x14ac:dyDescent="0.2">
      <c r="A18" s="4"/>
      <c r="B18" s="4"/>
      <c r="C18" s="4"/>
      <c r="D18" s="4"/>
      <c r="E18" s="4"/>
    </row>
  </sheetData>
  <dataValidations count="2">
    <dataValidation type="list" allowBlank="1" showInputMessage="1" showErrorMessage="1" errorTitle="Data Input Error" error="Select the frequency you have used for Term of Investment" promptTitle="Data Input Validation" prompt="Select the frequency you have used for Term of Investment" sqref="C5" xr:uid="{00000000-0002-0000-0400-000000000000}">
      <formula1>"Years, Half Years,Quarters, Months, Bi-Weeks, Weeks, Days"</formula1>
    </dataValidation>
    <dataValidation type="custom" allowBlank="1" showInputMessage="1" showErrorMessage="1" errorTitle="Data Input Error" error="Input term of investment" promptTitle="Data Input Validation" prompt="Input term of investment" sqref="B5" xr:uid="{00000000-0002-0000-0400-000001000000}">
      <formula1>"isnumber(B9231)"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4" tint="0.39997558519241921"/>
  </sheetPr>
  <dimension ref="A1:E41"/>
  <sheetViews>
    <sheetView zoomScaleNormal="100" workbookViewId="0"/>
  </sheetViews>
  <sheetFormatPr defaultColWidth="9.140625" defaultRowHeight="12.75" x14ac:dyDescent="0.2"/>
  <cols>
    <col min="1" max="4" width="30.7109375" style="2" customWidth="1"/>
    <col min="5" max="5" width="40.7109375" style="2" customWidth="1"/>
    <col min="6" max="16384" width="9.140625" style="2"/>
  </cols>
  <sheetData>
    <row r="1" spans="1:5" ht="30" customHeight="1" x14ac:dyDescent="0.2">
      <c r="A1" s="41" t="s">
        <v>74</v>
      </c>
      <c r="B1" s="42"/>
      <c r="C1" s="42"/>
      <c r="D1" s="43"/>
      <c r="E1" s="43"/>
    </row>
    <row r="2" spans="1:5" ht="15" customHeight="1" x14ac:dyDescent="0.25">
      <c r="A2" s="3" t="str">
        <f ca="1">IF(1*LEFT(INFO("release"),2)&gt;=15,"","This function will not work in versions of Excel before 2013")</f>
        <v/>
      </c>
      <c r="B2" s="4"/>
      <c r="C2" s="4"/>
      <c r="D2" s="4"/>
      <c r="E2" s="4"/>
    </row>
    <row r="3" spans="1:5" x14ac:dyDescent="0.2">
      <c r="A3" s="12" t="s">
        <v>32</v>
      </c>
      <c r="B3" s="4"/>
      <c r="C3" s="4"/>
      <c r="D3" s="4"/>
      <c r="E3" s="4"/>
    </row>
    <row r="4" spans="1:5" x14ac:dyDescent="0.2">
      <c r="A4" s="12"/>
      <c r="B4" s="4"/>
      <c r="C4" s="4"/>
      <c r="D4" s="4"/>
      <c r="E4" s="4"/>
    </row>
    <row r="5" spans="1:5" x14ac:dyDescent="0.2">
      <c r="A5" s="12" t="s">
        <v>31</v>
      </c>
      <c r="B5" s="48">
        <v>41694</v>
      </c>
      <c r="C5" s="4"/>
      <c r="D5" s="4"/>
      <c r="E5" s="4"/>
    </row>
    <row r="6" spans="1:5" x14ac:dyDescent="0.2">
      <c r="A6" s="12" t="s">
        <v>18</v>
      </c>
      <c r="B6" s="49">
        <v>12</v>
      </c>
      <c r="C6" s="12" t="s">
        <v>30</v>
      </c>
      <c r="D6" s="38"/>
      <c r="E6" s="38"/>
    </row>
    <row r="7" spans="1:5" x14ac:dyDescent="0.2">
      <c r="A7" s="12" t="s">
        <v>29</v>
      </c>
      <c r="B7" s="39">
        <v>800000</v>
      </c>
      <c r="C7" s="12"/>
      <c r="D7" s="4"/>
      <c r="E7" s="4"/>
    </row>
    <row r="8" spans="1:5" x14ac:dyDescent="0.2">
      <c r="A8" s="12" t="s">
        <v>28</v>
      </c>
      <c r="B8" s="39">
        <v>1000000</v>
      </c>
      <c r="C8" s="4"/>
      <c r="D8" s="4"/>
      <c r="E8" s="4"/>
    </row>
    <row r="9" spans="1:5" x14ac:dyDescent="0.2">
      <c r="A9" s="4"/>
      <c r="B9" s="4"/>
      <c r="C9" s="4"/>
      <c r="D9" s="4"/>
      <c r="E9" s="4"/>
    </row>
    <row r="10" spans="1:5" ht="25.5" x14ac:dyDescent="0.2">
      <c r="A10" s="21" t="str">
        <f>"Rate of return = "&amp;TEXT(B10,"0.0000%")&amp;" per "&amp;LEFT(C6,LEN(C6)-1)</f>
        <v>Rate of return = 1.8769% per month</v>
      </c>
      <c r="B10" s="40">
        <f>_xlfn.RRI(B6,B7,B8)</f>
        <v>1.8769265121506118E-2</v>
      </c>
      <c r="C10" s="12" t="str">
        <f>"per "&amp;LEFT(C6,LEN(C6)-1)&amp;" effective"</f>
        <v>per month effective</v>
      </c>
      <c r="D10" s="4"/>
      <c r="E10" s="4"/>
    </row>
    <row r="11" spans="1:5" x14ac:dyDescent="0.2">
      <c r="A11" s="12" t="str">
        <f ca="1">"Formula Used in "&amp;ADDRESS(ROW(B10),COLUMN(B10),4)&amp;"  &gt;&gt;   "&amp;_xlfn.FORMULATEXT(B10)</f>
        <v>Formula Used in B10  &gt;&gt;   =RRI(B6,B7,B8)</v>
      </c>
      <c r="B11" s="4"/>
      <c r="C11" s="4"/>
      <c r="D11" s="4"/>
      <c r="E11" s="4"/>
    </row>
    <row r="12" spans="1:5" x14ac:dyDescent="0.2">
      <c r="A12" s="12"/>
      <c r="B12" s="4"/>
      <c r="C12" s="4"/>
      <c r="D12" s="4"/>
      <c r="E12" s="4"/>
    </row>
    <row r="13" spans="1:5" x14ac:dyDescent="0.2">
      <c r="A13" s="12" t="s">
        <v>14</v>
      </c>
      <c r="B13" s="4">
        <f>VLOOKUP(C6,{"Years",1;"Half Years",2;"Quarters",4;"Months",12;"Bi Weeks",26;"Weeks",52;"Days",365},2,FALSE)</f>
        <v>12</v>
      </c>
      <c r="C13" s="4" t="str">
        <f ca="1">_xlfn.FORMULATEXT(B13)</f>
        <v>=VLOOKUP(C6,{"Years",1;"Half Years",2;"Quarters",4;"Months",12;"Bi Weeks",26;"Weeks",52;"Days",365},2,FALSE)</v>
      </c>
      <c r="D13" s="4"/>
      <c r="E13" s="4"/>
    </row>
    <row r="14" spans="1:5" x14ac:dyDescent="0.2">
      <c r="A14" s="4"/>
      <c r="B14" s="4"/>
      <c r="C14" s="4"/>
      <c r="D14" s="4"/>
      <c r="E14" s="4"/>
    </row>
    <row r="15" spans="1:5" x14ac:dyDescent="0.2">
      <c r="A15" s="17" t="s">
        <v>13</v>
      </c>
      <c r="B15" s="4"/>
      <c r="C15" s="4"/>
      <c r="D15" s="4"/>
      <c r="E15" s="4"/>
    </row>
    <row r="16" spans="1:5" x14ac:dyDescent="0.2">
      <c r="A16" s="4" t="str">
        <f>"Annual Nominal Compounded at nper frequency of "&amp;LEFT(C6,LEN(C6)-1)&amp;"ly"</f>
        <v>Annual Nominal Compounded at nper frequency of monthly</v>
      </c>
      <c r="B16" s="4"/>
      <c r="C16" s="47">
        <f>B10*B13</f>
        <v>0.22523118145807342</v>
      </c>
      <c r="D16" s="4" t="str">
        <f ca="1">_xlfn.FORMULATEXT(C16)</f>
        <v>=B10*B13</v>
      </c>
      <c r="E16" s="4"/>
    </row>
    <row r="17" spans="1:5" x14ac:dyDescent="0.2">
      <c r="A17" s="12" t="s">
        <v>12</v>
      </c>
      <c r="B17" s="4"/>
      <c r="C17" s="47">
        <f>(1+B10)^B13-1</f>
        <v>0.25000000000000155</v>
      </c>
      <c r="D17" s="4" t="str">
        <f ca="1">_xlfn.FORMULATEXT(C17)</f>
        <v>=(1+B10)^B13-1</v>
      </c>
      <c r="E17" s="4"/>
    </row>
    <row r="18" spans="1:5" x14ac:dyDescent="0.2">
      <c r="A18" s="12" t="s">
        <v>11</v>
      </c>
      <c r="B18" s="4"/>
      <c r="C18" s="47">
        <f>((1+B10)^(B13/12)-1)*12</f>
        <v>0.22523118145807342</v>
      </c>
      <c r="D18" s="4" t="str">
        <f ca="1">_xlfn.FORMULATEXT(C18)</f>
        <v>=((1+B10)^(B13/12)-1)*12</v>
      </c>
      <c r="E18" s="4"/>
    </row>
    <row r="19" spans="1:5" x14ac:dyDescent="0.2">
      <c r="A19" s="12"/>
      <c r="B19" s="4"/>
      <c r="C19" s="4"/>
      <c r="D19" s="4"/>
      <c r="E19" s="4"/>
    </row>
    <row r="20" spans="1:5" x14ac:dyDescent="0.2">
      <c r="A20" s="50" t="s">
        <v>27</v>
      </c>
      <c r="B20" s="51" t="s">
        <v>26</v>
      </c>
      <c r="C20" s="51" t="s">
        <v>25</v>
      </c>
      <c r="D20" s="4"/>
      <c r="E20" s="4"/>
    </row>
    <row r="21" spans="1:5" x14ac:dyDescent="0.2">
      <c r="A21" s="12">
        <v>0</v>
      </c>
      <c r="B21" s="52">
        <f>B5</f>
        <v>41694</v>
      </c>
      <c r="C21" s="53">
        <f>-B7</f>
        <v>-800000</v>
      </c>
      <c r="D21" s="4"/>
      <c r="E21" s="4"/>
    </row>
    <row r="22" spans="1:5" x14ac:dyDescent="0.2">
      <c r="A22" s="12">
        <v>1</v>
      </c>
      <c r="B22" s="52">
        <f t="shared" ref="B22:B33" si="0">EDATE(B21,1)</f>
        <v>41722</v>
      </c>
      <c r="C22" s="53">
        <v>0</v>
      </c>
      <c r="D22" s="4"/>
      <c r="E22" s="4"/>
    </row>
    <row r="23" spans="1:5" x14ac:dyDescent="0.2">
      <c r="A23" s="12">
        <v>2</v>
      </c>
      <c r="B23" s="52">
        <f t="shared" si="0"/>
        <v>41753</v>
      </c>
      <c r="C23" s="53">
        <v>0</v>
      </c>
      <c r="D23" s="4"/>
      <c r="E23" s="4"/>
    </row>
    <row r="24" spans="1:5" x14ac:dyDescent="0.2">
      <c r="A24" s="12">
        <v>3</v>
      </c>
      <c r="B24" s="52">
        <f t="shared" si="0"/>
        <v>41783</v>
      </c>
      <c r="C24" s="53">
        <v>0</v>
      </c>
      <c r="D24" s="4"/>
      <c r="E24" s="4"/>
    </row>
    <row r="25" spans="1:5" x14ac:dyDescent="0.2">
      <c r="A25" s="12">
        <v>4</v>
      </c>
      <c r="B25" s="52">
        <f t="shared" si="0"/>
        <v>41814</v>
      </c>
      <c r="C25" s="53">
        <v>0</v>
      </c>
      <c r="D25" s="4"/>
      <c r="E25" s="4"/>
    </row>
    <row r="26" spans="1:5" x14ac:dyDescent="0.2">
      <c r="A26" s="12">
        <v>5</v>
      </c>
      <c r="B26" s="52">
        <f t="shared" si="0"/>
        <v>41844</v>
      </c>
      <c r="C26" s="53">
        <v>0</v>
      </c>
      <c r="D26" s="4"/>
      <c r="E26" s="4"/>
    </row>
    <row r="27" spans="1:5" x14ac:dyDescent="0.2">
      <c r="A27" s="12">
        <v>6</v>
      </c>
      <c r="B27" s="52">
        <f t="shared" si="0"/>
        <v>41875</v>
      </c>
      <c r="C27" s="53">
        <v>0</v>
      </c>
      <c r="D27" s="4"/>
      <c r="E27" s="4"/>
    </row>
    <row r="28" spans="1:5" x14ac:dyDescent="0.2">
      <c r="A28" s="12">
        <v>7</v>
      </c>
      <c r="B28" s="52">
        <f t="shared" si="0"/>
        <v>41906</v>
      </c>
      <c r="C28" s="53">
        <v>0</v>
      </c>
      <c r="D28" s="4"/>
      <c r="E28" s="4"/>
    </row>
    <row r="29" spans="1:5" x14ac:dyDescent="0.2">
      <c r="A29" s="12">
        <v>8</v>
      </c>
      <c r="B29" s="52">
        <f t="shared" si="0"/>
        <v>41936</v>
      </c>
      <c r="C29" s="53">
        <v>0</v>
      </c>
      <c r="D29" s="4"/>
      <c r="E29" s="4"/>
    </row>
    <row r="30" spans="1:5" x14ac:dyDescent="0.2">
      <c r="A30" s="12">
        <v>9</v>
      </c>
      <c r="B30" s="52">
        <f t="shared" si="0"/>
        <v>41967</v>
      </c>
      <c r="C30" s="53">
        <v>0</v>
      </c>
      <c r="D30" s="4"/>
      <c r="E30" s="4"/>
    </row>
    <row r="31" spans="1:5" x14ac:dyDescent="0.2">
      <c r="A31" s="12">
        <v>10</v>
      </c>
      <c r="B31" s="52">
        <f t="shared" si="0"/>
        <v>41997</v>
      </c>
      <c r="C31" s="53">
        <v>0</v>
      </c>
      <c r="D31" s="4"/>
      <c r="E31" s="4"/>
    </row>
    <row r="32" spans="1:5" x14ac:dyDescent="0.2">
      <c r="A32" s="12">
        <v>11</v>
      </c>
      <c r="B32" s="52">
        <f t="shared" si="0"/>
        <v>42028</v>
      </c>
      <c r="C32" s="53">
        <v>0</v>
      </c>
      <c r="D32" s="4"/>
      <c r="E32" s="4"/>
    </row>
    <row r="33" spans="1:5" x14ac:dyDescent="0.2">
      <c r="A33" s="12">
        <v>12</v>
      </c>
      <c r="B33" s="52">
        <f t="shared" si="0"/>
        <v>42059</v>
      </c>
      <c r="C33" s="53">
        <f>B8</f>
        <v>1000000</v>
      </c>
      <c r="D33" s="4"/>
      <c r="E33" s="4"/>
    </row>
    <row r="34" spans="1:5" x14ac:dyDescent="0.2">
      <c r="A34" s="12"/>
      <c r="B34" s="4"/>
      <c r="C34" s="4"/>
      <c r="D34" s="4"/>
      <c r="E34" s="4"/>
    </row>
    <row r="35" spans="1:5" x14ac:dyDescent="0.2">
      <c r="A35" s="12" t="s">
        <v>24</v>
      </c>
      <c r="B35" s="47">
        <f>IRR(C21:C33,0)</f>
        <v>1.8769265121505896E-2</v>
      </c>
      <c r="C35" s="4"/>
      <c r="D35" s="4"/>
      <c r="E35" s="4"/>
    </row>
    <row r="36" spans="1:5" x14ac:dyDescent="0.2">
      <c r="A36" s="12" t="s">
        <v>23</v>
      </c>
      <c r="B36" s="47">
        <f>(1+B35)^12-1</f>
        <v>0.24999999999999867</v>
      </c>
      <c r="C36" s="4"/>
      <c r="D36" s="4"/>
      <c r="E36" s="4"/>
    </row>
    <row r="37" spans="1:5" x14ac:dyDescent="0.2">
      <c r="A37" s="12"/>
      <c r="B37" s="4"/>
      <c r="C37" s="4"/>
      <c r="D37" s="4"/>
      <c r="E37" s="4"/>
    </row>
    <row r="38" spans="1:5" x14ac:dyDescent="0.2">
      <c r="A38" s="12" t="s">
        <v>22</v>
      </c>
      <c r="B38" s="47">
        <f>XIRR(C21:C33,B21:B33,0)</f>
        <v>0.24999999511718751</v>
      </c>
      <c r="C38" s="4"/>
      <c r="D38" s="4"/>
      <c r="E38" s="4"/>
    </row>
    <row r="39" spans="1:5" x14ac:dyDescent="0.2">
      <c r="A39" s="12"/>
      <c r="B39" s="4"/>
      <c r="C39" s="4"/>
      <c r="D39" s="4"/>
      <c r="E39" s="4"/>
    </row>
    <row r="40" spans="1:5" x14ac:dyDescent="0.2">
      <c r="A40" s="12" t="s">
        <v>21</v>
      </c>
      <c r="B40" s="4"/>
      <c r="C40" s="4"/>
      <c r="D40" s="4"/>
      <c r="E40" s="4"/>
    </row>
    <row r="41" spans="1:5" x14ac:dyDescent="0.2">
      <c r="A41" s="12"/>
      <c r="B41" s="4"/>
      <c r="C41" s="4"/>
      <c r="D41" s="4"/>
      <c r="E41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4" tint="0.39997558519241921"/>
  </sheetPr>
  <dimension ref="A1:E32"/>
  <sheetViews>
    <sheetView zoomScaleNormal="100" workbookViewId="0"/>
  </sheetViews>
  <sheetFormatPr defaultColWidth="9.140625" defaultRowHeight="12.75" x14ac:dyDescent="0.2"/>
  <cols>
    <col min="1" max="1" width="32.7109375" style="2" customWidth="1"/>
    <col min="2" max="4" width="30.7109375" style="2" customWidth="1"/>
    <col min="5" max="5" width="38.7109375" style="2" customWidth="1"/>
    <col min="6" max="16384" width="9.140625" style="2"/>
  </cols>
  <sheetData>
    <row r="1" spans="1:5" ht="30" customHeight="1" x14ac:dyDescent="0.2">
      <c r="A1" s="41" t="s">
        <v>73</v>
      </c>
      <c r="B1" s="42"/>
      <c r="C1" s="42"/>
      <c r="D1" s="43"/>
      <c r="E1" s="43"/>
    </row>
    <row r="2" spans="1:5" ht="15" customHeight="1" x14ac:dyDescent="0.25">
      <c r="A2" s="3" t="str">
        <f ca="1">IF(1*LEFT(INFO("release"),2)&gt;=15,"","This function will not work in versions of Excel before 2013")</f>
        <v/>
      </c>
      <c r="B2" s="54"/>
      <c r="C2" s="55"/>
      <c r="D2" s="54"/>
      <c r="E2" s="54"/>
    </row>
    <row r="3" spans="1:5" x14ac:dyDescent="0.2">
      <c r="A3" s="54" t="s">
        <v>20</v>
      </c>
      <c r="B3" s="54" t="s">
        <v>9</v>
      </c>
      <c r="C3" s="55"/>
      <c r="D3" s="54" t="s">
        <v>19</v>
      </c>
      <c r="E3" s="54"/>
    </row>
    <row r="4" spans="1:5" x14ac:dyDescent="0.2">
      <c r="A4" s="12" t="s">
        <v>18</v>
      </c>
      <c r="B4" s="37">
        <v>36</v>
      </c>
      <c r="C4" s="12" t="s">
        <v>17</v>
      </c>
      <c r="D4" s="4"/>
      <c r="E4" s="4"/>
    </row>
    <row r="5" spans="1:5" x14ac:dyDescent="0.2">
      <c r="A5" s="12" t="s">
        <v>16</v>
      </c>
      <c r="B5" s="39">
        <v>300000</v>
      </c>
      <c r="C5" s="4">
        <f>IF(ISNUMBER(B5),0,"Data Input Error")</f>
        <v>0</v>
      </c>
      <c r="D5" s="4" t="str">
        <f ca="1">_xlfn.FORMULATEXT(C5)</f>
        <v>=IF(ISNUMBER(B5),0,"Data Input Error")</v>
      </c>
      <c r="E5" s="4"/>
    </row>
    <row r="6" spans="1:5" x14ac:dyDescent="0.2">
      <c r="A6" s="12" t="s">
        <v>15</v>
      </c>
      <c r="B6" s="39">
        <v>400000</v>
      </c>
      <c r="C6" s="4">
        <f>IF(ISNUMBER(B6),0,"Data Input Error")</f>
        <v>0</v>
      </c>
      <c r="D6" s="4" t="str">
        <f ca="1">_xlfn.FORMULATEXT(C6)</f>
        <v>=IF(ISNUMBER(B6),0,"Data Input Error")</v>
      </c>
      <c r="E6" s="4"/>
    </row>
    <row r="7" spans="1:5" x14ac:dyDescent="0.2">
      <c r="A7" s="56"/>
      <c r="B7" s="4"/>
      <c r="C7" s="4"/>
      <c r="D7" s="4"/>
      <c r="E7" s="4"/>
    </row>
    <row r="8" spans="1:5" x14ac:dyDescent="0.2">
      <c r="A8" s="21" t="str">
        <f>"Rate of return = "&amp;TEXT(B8,"0.0000%")&amp;" per "&amp;LEFT(C4,LEN(C4)-1)</f>
        <v>Rate of return = 0.8023% per Quarter</v>
      </c>
      <c r="B8" s="40">
        <f>_xlfn.RRI(B4,B5,B6)</f>
        <v>8.0231832888750798E-3</v>
      </c>
      <c r="C8" s="12" t="str">
        <f>"per "&amp;LEFT(C4,LEN(C4)-1)&amp;" effective"</f>
        <v>per Quarter effective</v>
      </c>
      <c r="D8" s="4"/>
      <c r="E8" s="4"/>
    </row>
    <row r="9" spans="1:5" x14ac:dyDescent="0.2">
      <c r="A9" s="12" t="str">
        <f ca="1">"Formula Used in "&amp;ADDRESS(ROW(B8),COLUMN(B8),4)&amp;"  &gt;&gt;   "&amp;_xlfn.FORMULATEXT(B8)</f>
        <v>Formula Used in B8  &gt;&gt;   =RRI(B4,B5,B6)</v>
      </c>
      <c r="B9" s="4"/>
      <c r="C9" s="4"/>
      <c r="D9" s="4"/>
      <c r="E9" s="4"/>
    </row>
    <row r="10" spans="1:5" x14ac:dyDescent="0.2">
      <c r="A10" s="12"/>
      <c r="B10" s="4"/>
      <c r="C10" s="4"/>
      <c r="D10" s="4"/>
      <c r="E10" s="4"/>
    </row>
    <row r="11" spans="1:5" x14ac:dyDescent="0.2">
      <c r="A11" s="12" t="s">
        <v>14</v>
      </c>
      <c r="B11" s="4">
        <f>VLOOKUP(C4,{"Years",1;"Half Years",2;"Quarters",4;"Months",12;"Bi Weeks",26;"Weeks",52;"Days",365},2,FALSE)</f>
        <v>4</v>
      </c>
      <c r="C11" s="4" t="str">
        <f ca="1">_xlfn.FORMULATEXT(B11)</f>
        <v>=VLOOKUP(C4,{"Years",1;"Half Years",2;"Quarters",4;"Months",12;"Bi Weeks",26;"Weeks",52;"Days",365},2,FALSE)</v>
      </c>
      <c r="D11" s="4"/>
      <c r="E11" s="4"/>
    </row>
    <row r="12" spans="1:5" x14ac:dyDescent="0.2">
      <c r="A12" s="4"/>
      <c r="B12" s="4"/>
      <c r="C12" s="4"/>
      <c r="D12" s="4"/>
      <c r="E12" s="4"/>
    </row>
    <row r="13" spans="1:5" x14ac:dyDescent="0.2">
      <c r="A13" s="17" t="s">
        <v>13</v>
      </c>
      <c r="B13" s="4"/>
      <c r="C13" s="4"/>
      <c r="D13" s="4"/>
      <c r="E13" s="4"/>
    </row>
    <row r="14" spans="1:5" x14ac:dyDescent="0.2">
      <c r="A14" s="4" t="str">
        <f>"Annual Nominal Compounded at nper frequency of "&amp;LEFT(C4,LEN(C4)-1)&amp;"ly"</f>
        <v>Annual Nominal Compounded at nper frequency of Quarterly</v>
      </c>
      <c r="B14" s="4"/>
      <c r="C14" s="47">
        <f>B8*B11</f>
        <v>3.2092733155500319E-2</v>
      </c>
      <c r="D14" s="4" t="str">
        <f ca="1">_xlfn.FORMULATEXT(C14)</f>
        <v>=B8*B11</v>
      </c>
      <c r="E14" s="4"/>
    </row>
    <row r="15" spans="1:5" x14ac:dyDescent="0.2">
      <c r="A15" s="12" t="s">
        <v>12</v>
      </c>
      <c r="B15" s="4"/>
      <c r="C15" s="47">
        <f>(1+B8)^B11-1</f>
        <v>3.24810319761204E-2</v>
      </c>
      <c r="D15" s="4" t="str">
        <f ca="1">_xlfn.FORMULATEXT(C15)</f>
        <v>=(1+B8)^B11-1</v>
      </c>
      <c r="E15" s="4"/>
    </row>
    <row r="16" spans="1:5" x14ac:dyDescent="0.2">
      <c r="A16" s="12" t="s">
        <v>11</v>
      </c>
      <c r="B16" s="4"/>
      <c r="C16" s="47">
        <f>((1+B8)^(B11/12)-1)*12</f>
        <v>3.200728506042072E-2</v>
      </c>
      <c r="D16" s="4" t="str">
        <f ca="1">_xlfn.FORMULATEXT(C16)</f>
        <v>=((1+B8)^(B11/12)-1)*12</v>
      </c>
      <c r="E16" s="4"/>
    </row>
    <row r="17" spans="1:5" x14ac:dyDescent="0.2">
      <c r="A17" s="12"/>
      <c r="B17" s="4"/>
      <c r="C17" s="4"/>
      <c r="D17" s="4"/>
      <c r="E17" s="4"/>
    </row>
    <row r="18" spans="1:5" x14ac:dyDescent="0.2">
      <c r="A18" s="12" t="s">
        <v>10</v>
      </c>
      <c r="B18" s="4"/>
      <c r="C18" s="4"/>
      <c r="D18" s="4"/>
      <c r="E18" s="4"/>
    </row>
    <row r="19" spans="1:5" x14ac:dyDescent="0.2">
      <c r="A19" s="54" t="s">
        <v>9</v>
      </c>
      <c r="B19" s="54" t="s">
        <v>4</v>
      </c>
      <c r="C19" s="57" t="s">
        <v>8</v>
      </c>
      <c r="D19" s="54" t="s">
        <v>7</v>
      </c>
      <c r="E19" s="54"/>
    </row>
    <row r="20" spans="1:5" x14ac:dyDescent="0.2">
      <c r="A20" s="22" t="str">
        <f>'Example 6'!A4</f>
        <v>Term</v>
      </c>
      <c r="B20" s="58" t="s">
        <v>5</v>
      </c>
      <c r="C20" s="59"/>
      <c r="D20" s="60"/>
      <c r="E20" s="60"/>
    </row>
    <row r="21" spans="1:5" x14ac:dyDescent="0.2">
      <c r="A21" s="22"/>
      <c r="B21" s="58" t="s">
        <v>6</v>
      </c>
      <c r="C21" s="59"/>
      <c r="D21" s="60"/>
      <c r="E21" s="60"/>
    </row>
    <row r="22" spans="1:5" x14ac:dyDescent="0.2">
      <c r="A22" s="22"/>
      <c r="B22" s="55" t="s">
        <v>4</v>
      </c>
      <c r="C22" s="59" t="b">
        <f>AND(ISNUMBER('Example 6'!B4),'Example 6'!B4&gt;0)</f>
        <v>1</v>
      </c>
      <c r="D22" s="60" t="str">
        <f ca="1">_xlfn.FORMULATEXT(C22)</f>
        <v>=AND(ISNUMBER('Example 6'!B4),'Example 6'!B4&gt;0)</v>
      </c>
      <c r="E22" s="60"/>
    </row>
    <row r="23" spans="1:5" x14ac:dyDescent="0.2">
      <c r="A23" s="22"/>
      <c r="B23" s="55"/>
      <c r="C23" s="59"/>
      <c r="D23" s="60"/>
      <c r="E23" s="60"/>
    </row>
    <row r="24" spans="1:5" x14ac:dyDescent="0.2">
      <c r="A24" s="22" t="str">
        <f>'Example 6'!A5</f>
        <v>Initial Balance (pv)</v>
      </c>
      <c r="B24" s="58" t="s">
        <v>5</v>
      </c>
      <c r="C24" s="61"/>
      <c r="D24" s="60"/>
      <c r="E24" s="60"/>
    </row>
    <row r="25" spans="1:5" x14ac:dyDescent="0.2">
      <c r="A25" s="22"/>
      <c r="B25" s="58"/>
      <c r="C25" s="61"/>
      <c r="D25" s="60"/>
      <c r="E25" s="60"/>
    </row>
    <row r="26" spans="1:5" x14ac:dyDescent="0.2">
      <c r="A26" s="22"/>
      <c r="B26" s="55" t="s">
        <v>4</v>
      </c>
      <c r="C26" s="62" t="b">
        <f>ISNUMBER('Example 6'!B5)</f>
        <v>1</v>
      </c>
      <c r="D26" s="60" t="str">
        <f ca="1">_xlfn.FORMULATEXT(C26)</f>
        <v>=ISNUMBER('Example 6'!B5)</v>
      </c>
      <c r="E26" s="60"/>
    </row>
    <row r="27" spans="1:5" x14ac:dyDescent="0.2">
      <c r="A27" s="22"/>
      <c r="B27" s="58"/>
      <c r="C27" s="61"/>
      <c r="D27" s="60"/>
      <c r="E27" s="60"/>
    </row>
    <row r="28" spans="1:5" x14ac:dyDescent="0.2">
      <c r="A28" s="22" t="str">
        <f>'Example 6'!A6</f>
        <v>Accumulated Balance (fv)</v>
      </c>
      <c r="B28" s="58" t="s">
        <v>5</v>
      </c>
      <c r="C28" s="61"/>
      <c r="D28" s="60"/>
      <c r="E28" s="60"/>
    </row>
    <row r="29" spans="1:5" x14ac:dyDescent="0.2">
      <c r="A29" s="22"/>
      <c r="B29" s="58"/>
      <c r="C29" s="61"/>
      <c r="D29" s="60"/>
      <c r="E29" s="60"/>
    </row>
    <row r="30" spans="1:5" x14ac:dyDescent="0.2">
      <c r="A30" s="22"/>
      <c r="B30" s="55" t="s">
        <v>4</v>
      </c>
      <c r="C30" s="62" t="b">
        <f>ISNUMBER('Example 6'!B6)</f>
        <v>1</v>
      </c>
      <c r="D30" s="60" t="str">
        <f ca="1">_xlfn.FORMULATEXT(C30)</f>
        <v>=ISNUMBER('Example 6'!B6)</v>
      </c>
      <c r="E30" s="60"/>
    </row>
    <row r="31" spans="1:5" x14ac:dyDescent="0.2">
      <c r="A31" s="22"/>
      <c r="B31" s="58"/>
      <c r="C31" s="61"/>
      <c r="D31" s="60"/>
      <c r="E31" s="60"/>
    </row>
    <row r="32" spans="1:5" x14ac:dyDescent="0.2">
      <c r="A32" s="63"/>
      <c r="B32" s="53"/>
      <c r="C32" s="4"/>
      <c r="D32" s="4"/>
      <c r="E32" s="4"/>
    </row>
  </sheetData>
  <conditionalFormatting sqref="C5:C6">
    <cfRule type="cellIs" dxfId="0" priority="1" operator="equal">
      <formula>0</formula>
    </cfRule>
  </conditionalFormatting>
  <dataValidations count="3">
    <dataValidation type="custom" allowBlank="1" showInputMessage="1" showErrorMessage="1" errorTitle="Data Input Error" error="Input the length of term and select adjacent term type." promptTitle="Data I nput Validation" prompt="Input the length of term and select adjacent term type." sqref="B4" xr:uid="{00000000-0002-0000-0600-000000000000}">
      <formula1>ISNUMBER(B4)</formula1>
    </dataValidation>
    <dataValidation type="list" allowBlank="1" showInputMessage="1" showErrorMessage="1" errorTitle="Data Input Error" error="Select the frequency you have used for Term of Investment" promptTitle="Data Input Validation" prompt="Select the frequency you have used for Term of Investment" sqref="C4" xr:uid="{00000000-0002-0000-0600-000001000000}">
      <formula1>"Years, Half Years,Quarters, Months, Bi-Weeks, Weeks, Days"</formula1>
    </dataValidation>
    <dataValidation type="custom" operator="greaterThan" allowBlank="1" showInputMessage="1" showErrorMessage="1" errorTitle="Data Input Error" error="Input the amount of initial balance." promptTitle="Data Input Validation" prompt="Input the amount of initial balance." sqref="B5:B6" xr:uid="{00000000-0002-0000-0600-000002000000}">
      <formula1>ISNUMBER(B5)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RRI</vt:lpstr>
      <vt:lpstr>Example 1</vt:lpstr>
      <vt:lpstr>Example 2</vt:lpstr>
      <vt:lpstr>Example 3</vt:lpstr>
      <vt:lpstr>Example 4</vt:lpstr>
      <vt:lpstr>Example 5</vt:lpstr>
      <vt:lpstr>Example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2013-06-01T20:56:01Z</dcterms:created>
  <dcterms:modified xsi:type="dcterms:W3CDTF">2020-08-26T14:11:00Z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624339082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